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3 кв\ЗК молочка на 3 кв у СМП\молочка на 3 кв 2025\"/>
    </mc:Choice>
  </mc:AlternateContent>
  <xr:revisionPtr revIDLastSave="0" documentId="8_{21A92772-639E-4598-8AD4-01B29DD621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91029"/>
</workbook>
</file>

<file path=xl/calcChain.xml><?xml version="1.0" encoding="utf-8"?>
<calcChain xmlns="http://schemas.openxmlformats.org/spreadsheetml/2006/main">
  <c r="R16" i="1" l="1"/>
  <c r="Q16" i="1"/>
  <c r="V16" i="1" s="1"/>
  <c r="V18" i="1" s="1"/>
  <c r="J16" i="1"/>
  <c r="H16" i="1"/>
  <c r="R15" i="1"/>
  <c r="Q15" i="1"/>
  <c r="V15" i="1" s="1"/>
  <c r="J15" i="1"/>
  <c r="H15" i="1"/>
  <c r="F15" i="1"/>
  <c r="F17" i="1"/>
  <c r="H17" i="1"/>
  <c r="J17" i="1"/>
  <c r="Q17" i="1"/>
  <c r="V17" i="1" s="1"/>
  <c r="R17" i="1"/>
  <c r="F14" i="1"/>
  <c r="H14" i="1"/>
  <c r="J14" i="1"/>
  <c r="Q14" i="1"/>
  <c r="V14" i="1" s="1"/>
  <c r="R14" i="1"/>
  <c r="R13" i="1"/>
  <c r="Q13" i="1"/>
  <c r="V13" i="1" s="1"/>
  <c r="J13" i="1"/>
  <c r="H13" i="1"/>
  <c r="F13" i="1"/>
  <c r="S16" i="1" l="1"/>
  <c r="T16" i="1" s="1"/>
  <c r="U16" i="1" s="1"/>
  <c r="S15" i="1"/>
  <c r="T15" i="1" s="1"/>
  <c r="U15" i="1" s="1"/>
  <c r="F16" i="1"/>
  <c r="S17" i="1"/>
  <c r="T17" i="1" s="1"/>
  <c r="U17" i="1" s="1"/>
  <c r="S14" i="1"/>
  <c r="T14" i="1" s="1"/>
  <c r="U14" i="1" s="1"/>
  <c r="S13" i="1"/>
  <c r="T13" i="1" s="1"/>
  <c r="U13" i="1" s="1"/>
  <c r="E8" i="1" l="1"/>
</calcChain>
</file>

<file path=xl/sharedStrings.xml><?xml version="1.0" encoding="utf-8"?>
<sst xmlns="http://schemas.openxmlformats.org/spreadsheetml/2006/main" count="60" uniqueCount="46">
  <si>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</si>
  <si>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</si>
  <si>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</si>
  <si>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</si>
  <si>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</si>
  <si>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</si>
  <si>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</si>
  <si>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</si>
  <si>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</si>
  <si>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</si>
  <si>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</si>
  <si>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</si>
  <si>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</si>
  <si>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</si>
  <si>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</si>
  <si>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</si>
  <si>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</si>
  <si>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</si>
  <si>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</si>
  <si>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</si>
  <si>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</si>
  <si>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</si>
  <si>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</si>
  <si>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</si>
  <si>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</si>
  <si>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</si>
  <si>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</si>
  <si>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</si>
  <si>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</si>
  <si>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</si>
  <si>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</si>
  <si>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</si>
  <si>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</si>
  <si>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</si>
  <si>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</si>
  <si>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</si>
  <si>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Молоко</t>
  </si>
  <si>
    <t>л</t>
  </si>
  <si>
    <t>Кефир</t>
  </si>
  <si>
    <t xml:space="preserve">Сметана </t>
  </si>
  <si>
    <t>кг</t>
  </si>
  <si>
    <t>Творог</t>
  </si>
  <si>
    <t>Масло сливочное "Крестьянское"</t>
  </si>
  <si>
    <t>б/н от 20.05.2025</t>
  </si>
  <si>
    <t>б/н от 21.05.2025</t>
  </si>
  <si>
    <t>б/н от 23.05.2025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</si>
</sst>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21</xdr:row>
      <xdr:rowOff>998367</xdr:rowOff>
    </xdr:from>
    <xdr:to>
      <xdr:col>3</xdr:col>
      <xdr:colOff>228600</xdr:colOff>
      <xdr:row>21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22</xdr:row>
      <xdr:rowOff>422036</xdr:rowOff>
    </xdr:from>
    <xdr:to>
      <xdr:col>4</xdr:col>
      <xdr:colOff>336186</xdr:colOff>
      <xdr:row>23</xdr:row>
      <xdr:rowOff>3811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"/>
  <sheetViews>
    <sheetView tabSelected="1" zoomScale="85" zoomScaleNormal="85" workbookViewId="0">
      <selection activeCell="Z21" sqref="Z21"/>
    </sheetView>
  </sheetViews>
  <sheetFormatPr defaultRowHeight="15" x14ac:dyDescent="0.25"/>
  <cols>
    <col min="1" max="1" width="4.5703125" style="1" customWidth="1"/>
    <col min="2" max="2" width="30.2851562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</row>
    <row r="6" spans="1:22" ht="15.75" x14ac:dyDescent="0.25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7" t="s">
        <v>5</v>
      </c>
      <c r="B8" s="47"/>
      <c r="C8" s="47"/>
      <c r="D8" s="47"/>
      <c r="E8" s="48">
        <f>SUMIF(V18,"&gt;0")</f>
        <v>999931.98</v>
      </c>
      <c r="F8" s="48"/>
      <c r="G8" s="49" t="s">
        <v>6</v>
      </c>
      <c r="H8" s="49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0" t="s">
        <v>9</v>
      </c>
      <c r="B10" s="50" t="s">
        <v>34</v>
      </c>
      <c r="C10" s="50" t="s">
        <v>35</v>
      </c>
      <c r="D10" s="50"/>
      <c r="E10" s="51" t="s">
        <v>10</v>
      </c>
      <c r="F10" s="51"/>
      <c r="G10" s="51" t="s">
        <v>11</v>
      </c>
      <c r="H10" s="51"/>
      <c r="I10" s="51" t="s">
        <v>12</v>
      </c>
      <c r="J10" s="51"/>
      <c r="K10" s="51" t="s">
        <v>13</v>
      </c>
      <c r="L10" s="51"/>
      <c r="M10" s="51" t="s">
        <v>14</v>
      </c>
      <c r="N10" s="51"/>
      <c r="O10" s="51" t="s">
        <v>15</v>
      </c>
      <c r="P10" s="51"/>
      <c r="Q10" s="53" t="s">
        <v>16</v>
      </c>
      <c r="R10" s="50" t="s">
        <v>17</v>
      </c>
      <c r="S10" s="50" t="s">
        <v>18</v>
      </c>
      <c r="T10" s="50" t="s">
        <v>19</v>
      </c>
      <c r="U10" s="50" t="s">
        <v>20</v>
      </c>
      <c r="V10" s="53" t="s">
        <v>21</v>
      </c>
    </row>
    <row r="11" spans="1:22" ht="27" customHeight="1" x14ac:dyDescent="0.25">
      <c r="A11" s="50"/>
      <c r="B11" s="50"/>
      <c r="C11" s="50"/>
      <c r="D11" s="50"/>
      <c r="E11" s="52" t="s">
        <v>43</v>
      </c>
      <c r="F11" s="52"/>
      <c r="G11" s="52" t="s">
        <v>44</v>
      </c>
      <c r="H11" s="52"/>
      <c r="I11" s="52" t="s">
        <v>45</v>
      </c>
      <c r="J11" s="52"/>
      <c r="K11" s="52"/>
      <c r="L11" s="52"/>
      <c r="M11" s="52"/>
      <c r="N11" s="52"/>
      <c r="O11" s="52"/>
      <c r="P11" s="52"/>
      <c r="Q11" s="53"/>
      <c r="R11" s="50"/>
      <c r="S11" s="50"/>
      <c r="T11" s="50"/>
      <c r="U11" s="50"/>
      <c r="V11" s="53"/>
    </row>
    <row r="12" spans="1:22" ht="27" customHeight="1" x14ac:dyDescent="0.25">
      <c r="A12" s="50"/>
      <c r="B12" s="50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3"/>
      <c r="R12" s="50"/>
      <c r="S12" s="50"/>
      <c r="T12" s="50"/>
      <c r="U12" s="50"/>
      <c r="V12" s="53"/>
    </row>
    <row r="13" spans="1:22" ht="27" customHeight="1" x14ac:dyDescent="0.25">
      <c r="A13" s="18">
        <v>1</v>
      </c>
      <c r="B13" s="44" t="s">
        <v>36</v>
      </c>
      <c r="C13" s="18" t="s">
        <v>37</v>
      </c>
      <c r="D13" s="20">
        <v>4000</v>
      </c>
      <c r="E13" s="42">
        <v>75</v>
      </c>
      <c r="F13" s="43">
        <f t="shared" ref="F13" si="0">E13*D13</f>
        <v>300000</v>
      </c>
      <c r="G13" s="21">
        <v>84</v>
      </c>
      <c r="H13" s="23">
        <f t="shared" ref="H13" si="1">G13*D13</f>
        <v>336000</v>
      </c>
      <c r="I13" s="21">
        <v>85.6</v>
      </c>
      <c r="J13" s="43">
        <f t="shared" ref="J13" si="2">I13*D13</f>
        <v>342400</v>
      </c>
      <c r="K13" s="24"/>
      <c r="L13" s="22"/>
      <c r="M13" s="22"/>
      <c r="N13" s="22"/>
      <c r="O13" s="22"/>
      <c r="P13" s="23"/>
      <c r="Q13" s="22">
        <f>ROUND(AVERAGE(E13,G13,I13,K13,M13),2)</f>
        <v>81.53</v>
      </c>
      <c r="R13" s="25">
        <f t="shared" ref="R13" si="3">COUNTA(E13,G13,I13,K13,M13)</f>
        <v>3</v>
      </c>
      <c r="S13" s="25">
        <f>SQRT((IF(E13&gt;0,POWER(E13-Q13,2),0)+IF(G13&gt;0,POWER(G13-Q13,2),0)+IF(I13&gt;0,POWER(I13-Q13,2),0)+IF(K13&gt;0,POWER(K13-Q13,2),0)+IF(M13&gt;0,POWER(M13-Q13,2),0))/(R13-1))</f>
        <v>5.7143109820869897</v>
      </c>
      <c r="T13" s="26">
        <f>S13/Q13*100</f>
        <v>7.0088445751097623</v>
      </c>
      <c r="U13" s="26" t="str">
        <f t="shared" ref="U13" si="4">IF(T13&lt;33,$U$8,$U$9)</f>
        <v>ОДН</v>
      </c>
      <c r="V13" s="27">
        <f t="shared" ref="V13" si="5">D13*Q13</f>
        <v>326120</v>
      </c>
    </row>
    <row r="14" spans="1:22" ht="27" customHeight="1" x14ac:dyDescent="0.25">
      <c r="A14" s="18">
        <v>2</v>
      </c>
      <c r="B14" s="44" t="s">
        <v>38</v>
      </c>
      <c r="C14" s="18" t="s">
        <v>37</v>
      </c>
      <c r="D14" s="20">
        <v>1386</v>
      </c>
      <c r="E14" s="42">
        <v>85</v>
      </c>
      <c r="F14" s="43">
        <f t="shared" ref="F14:F15" si="6">E14*D14</f>
        <v>117810</v>
      </c>
      <c r="G14" s="21">
        <v>110</v>
      </c>
      <c r="H14" s="23">
        <f t="shared" ref="H14:H15" si="7">G14*D14</f>
        <v>152460</v>
      </c>
      <c r="I14" s="21">
        <v>94</v>
      </c>
      <c r="J14" s="43">
        <f t="shared" ref="J14:J15" si="8">I14*D14</f>
        <v>130284</v>
      </c>
      <c r="K14" s="24"/>
      <c r="L14" s="22"/>
      <c r="M14" s="22"/>
      <c r="N14" s="22"/>
      <c r="O14" s="22"/>
      <c r="P14" s="23"/>
      <c r="Q14" s="22">
        <f t="shared" ref="Q14" si="9">ROUND(AVERAGE(E14,G14,I14,K14,M14),2)</f>
        <v>96.33</v>
      </c>
      <c r="R14" s="25">
        <f t="shared" ref="R14:R15" si="10">COUNTA(E14,G14,I14,K14,M14)</f>
        <v>3</v>
      </c>
      <c r="S14" s="25">
        <f t="shared" ref="S14" si="11">SQRT((IF(E14&gt;0,POWER(E14-Q14,2),0)+IF(G14&gt;0,POWER(G14-Q14,2),0)+IF(I14&gt;0,POWER(I14-Q14,2),0)+IF(K14&gt;0,POWER(K14-Q14,2),0)+IF(M14&gt;0,POWER(M14-Q14,2),0))/(R14-1))</f>
        <v>12.662280600271027</v>
      </c>
      <c r="T14" s="26">
        <f t="shared" ref="T14" si="12">S14/Q14*100</f>
        <v>13.144690750826355</v>
      </c>
      <c r="U14" s="26" t="str">
        <f t="shared" ref="U14:U15" si="13">IF(T14&lt;33,$U$8,$U$9)</f>
        <v>ОДН</v>
      </c>
      <c r="V14" s="27">
        <f t="shared" ref="V14:V15" si="14">D14*Q14</f>
        <v>133513.38</v>
      </c>
    </row>
    <row r="15" spans="1:22" ht="27" customHeight="1" x14ac:dyDescent="0.25">
      <c r="A15" s="18">
        <v>3</v>
      </c>
      <c r="B15" s="44" t="s">
        <v>39</v>
      </c>
      <c r="C15" s="18" t="s">
        <v>40</v>
      </c>
      <c r="D15" s="20">
        <v>120</v>
      </c>
      <c r="E15" s="42">
        <v>270</v>
      </c>
      <c r="F15" s="43">
        <f t="shared" si="6"/>
        <v>32400</v>
      </c>
      <c r="G15" s="21">
        <v>268</v>
      </c>
      <c r="H15" s="23">
        <f t="shared" si="7"/>
        <v>32160</v>
      </c>
      <c r="I15" s="21">
        <v>315</v>
      </c>
      <c r="J15" s="43">
        <f t="shared" si="8"/>
        <v>37800</v>
      </c>
      <c r="K15" s="24"/>
      <c r="L15" s="22"/>
      <c r="M15" s="22"/>
      <c r="N15" s="22"/>
      <c r="O15" s="22"/>
      <c r="P15" s="23"/>
      <c r="Q15" s="22">
        <f>ROUND(AVERAGE(E15,G15,I15,K15,M15),2)</f>
        <v>284.33</v>
      </c>
      <c r="R15" s="25">
        <f t="shared" si="10"/>
        <v>3</v>
      </c>
      <c r="S15" s="25">
        <f>SQRT((IF(E15&gt;0,POWER(E15-Q15,2),0)+IF(G15&gt;0,POWER(G15-Q15,2),0)+IF(I15&gt;0,POWER(I15-Q15,2),0)+IF(K15&gt;0,POWER(K15-Q15,2),0)+IF(M15&gt;0,POWER(M15-Q15,2),0))/(R15-1))</f>
        <v>26.576932667258649</v>
      </c>
      <c r="T15" s="26">
        <f>S15/Q15*100</f>
        <v>9.3472136838387261</v>
      </c>
      <c r="U15" s="26" t="str">
        <f t="shared" si="13"/>
        <v>ОДН</v>
      </c>
      <c r="V15" s="27">
        <f t="shared" si="14"/>
        <v>34119.599999999999</v>
      </c>
    </row>
    <row r="16" spans="1:22" ht="27" customHeight="1" x14ac:dyDescent="0.25">
      <c r="A16" s="18">
        <v>4</v>
      </c>
      <c r="B16" s="44" t="s">
        <v>41</v>
      </c>
      <c r="C16" s="18" t="s">
        <v>40</v>
      </c>
      <c r="D16" s="20">
        <v>250</v>
      </c>
      <c r="E16" s="42">
        <v>330</v>
      </c>
      <c r="F16" s="43">
        <f t="shared" ref="F16" si="15">E16*D16</f>
        <v>82500</v>
      </c>
      <c r="G16" s="21">
        <v>435</v>
      </c>
      <c r="H16" s="23">
        <f t="shared" ref="H16" si="16">G16*D16</f>
        <v>108750</v>
      </c>
      <c r="I16" s="21">
        <v>337.5</v>
      </c>
      <c r="J16" s="43">
        <f t="shared" ref="J16" si="17">I16*D16</f>
        <v>84375</v>
      </c>
      <c r="K16" s="24"/>
      <c r="L16" s="22"/>
      <c r="M16" s="22"/>
      <c r="N16" s="22"/>
      <c r="O16" s="22"/>
      <c r="P16" s="23"/>
      <c r="Q16" s="22">
        <f t="shared" ref="Q16" si="18">ROUND(AVERAGE(E16,G16,I16,K16,M16),2)</f>
        <v>367.5</v>
      </c>
      <c r="R16" s="25">
        <f t="shared" ref="R16" si="19">COUNTA(E16,G16,I16,K16,M16)</f>
        <v>3</v>
      </c>
      <c r="S16" s="25">
        <f t="shared" ref="S16" si="20">SQRT((IF(E16&gt;0,POWER(E16-Q16,2),0)+IF(G16&gt;0,POWER(G16-Q16,2),0)+IF(I16&gt;0,POWER(I16-Q16,2),0)+IF(K16&gt;0,POWER(K16-Q16,2),0)+IF(M16&gt;0,POWER(M16-Q16,2),0))/(R16-1))</f>
        <v>58.576872569299908</v>
      </c>
      <c r="T16" s="26">
        <f t="shared" ref="T16" si="21">S16/Q16*100</f>
        <v>15.939285052870725</v>
      </c>
      <c r="U16" s="26" t="str">
        <f t="shared" ref="U16" si="22">IF(T16&lt;33,$U$8,$U$9)</f>
        <v>ОДН</v>
      </c>
      <c r="V16" s="27">
        <f t="shared" ref="V16" si="23">D16*Q16</f>
        <v>91875</v>
      </c>
    </row>
    <row r="17" spans="1:22" ht="27" customHeight="1" x14ac:dyDescent="0.25">
      <c r="A17" s="18">
        <v>5</v>
      </c>
      <c r="B17" s="44" t="s">
        <v>42</v>
      </c>
      <c r="C17" s="18" t="s">
        <v>40</v>
      </c>
      <c r="D17" s="20">
        <v>440</v>
      </c>
      <c r="E17" s="42">
        <v>850</v>
      </c>
      <c r="F17" s="43">
        <f t="shared" ref="F17" si="24">E17*D17</f>
        <v>374000</v>
      </c>
      <c r="G17" s="21">
        <v>1114.8</v>
      </c>
      <c r="H17" s="23">
        <f t="shared" ref="H17" si="25">G17*D17</f>
        <v>490512</v>
      </c>
      <c r="I17" s="21">
        <v>860</v>
      </c>
      <c r="J17" s="43">
        <f t="shared" ref="J17" si="26">I17*D17</f>
        <v>378400</v>
      </c>
      <c r="K17" s="24"/>
      <c r="L17" s="22"/>
      <c r="M17" s="22"/>
      <c r="N17" s="22"/>
      <c r="O17" s="22"/>
      <c r="P17" s="23"/>
      <c r="Q17" s="22">
        <f t="shared" ref="Q17" si="27">ROUND(AVERAGE(E17,G17,I17,K17,M17),2)</f>
        <v>941.6</v>
      </c>
      <c r="R17" s="25">
        <f t="shared" ref="R17" si="28">COUNTA(E17,G17,I17,K17,M17)</f>
        <v>3</v>
      </c>
      <c r="S17" s="25">
        <f t="shared" ref="S17" si="29">SQRT((IF(E17&gt;0,POWER(E17-Q17,2),0)+IF(G17&gt;0,POWER(G17-Q17,2),0)+IF(I17&gt;0,POWER(I17-Q17,2),0)+IF(K17&gt;0,POWER(K17-Q17,2),0)+IF(M17&gt;0,POWER(M17-Q17,2),0))/(R17-1))</f>
        <v>150.07891257601779</v>
      </c>
      <c r="T17" s="26">
        <f t="shared" ref="T17" si="30">S17/Q17*100</f>
        <v>15.938712040783537</v>
      </c>
      <c r="U17" s="26" t="str">
        <f t="shared" ref="U17" si="31">IF(T17&lt;33,$U$8,$U$9)</f>
        <v>ОДН</v>
      </c>
      <c r="V17" s="27">
        <f t="shared" ref="V17" si="32">D17*Q17</f>
        <v>414304</v>
      </c>
    </row>
    <row r="18" spans="1:22" s="28" customFormat="1" ht="27.75" customHeight="1" x14ac:dyDescent="0.25">
      <c r="A18" s="57" t="s">
        <v>26</v>
      </c>
      <c r="B18" s="57"/>
      <c r="C18" s="29"/>
      <c r="D18" s="30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2">
        <f>SUMIF(V13:V17,"&gt;0")</f>
        <v>999931.98</v>
      </c>
    </row>
    <row r="19" spans="1:22" s="33" customFormat="1" x14ac:dyDescent="0.25">
      <c r="A19" s="34"/>
      <c r="S19" s="35"/>
    </row>
    <row r="20" spans="1:22" ht="33" customHeight="1" x14ac:dyDescent="0.25">
      <c r="A20" s="58" t="s">
        <v>27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60"/>
    </row>
    <row r="21" spans="1:22" ht="52.5" customHeight="1" x14ac:dyDescent="0.25">
      <c r="A21" s="61" t="s">
        <v>33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3"/>
    </row>
    <row r="22" spans="1:22" ht="100.5" customHeight="1" x14ac:dyDescent="0.25">
      <c r="A22" s="54" t="s">
        <v>28</v>
      </c>
      <c r="B22" s="55"/>
      <c r="C22" s="56" t="s">
        <v>29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</row>
    <row r="23" spans="1:22" ht="57.75" customHeight="1" x14ac:dyDescent="0.25">
      <c r="A23" s="54" t="s">
        <v>30</v>
      </c>
      <c r="B23" s="55"/>
      <c r="C23" s="56" t="s">
        <v>31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</row>
    <row r="24" spans="1:22" ht="44.25" customHeight="1" x14ac:dyDescent="0.25">
      <c r="A24" s="54" t="s">
        <v>18</v>
      </c>
      <c r="B24" s="55"/>
      <c r="C24" s="56" t="s">
        <v>32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</row>
    <row r="25" spans="1:22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 x14ac:dyDescent="0.25">
      <c r="B26" s="37"/>
      <c r="C26" s="37"/>
      <c r="D26" s="38"/>
      <c r="E26" s="39"/>
      <c r="F26" s="40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41"/>
      <c r="S26" s="39"/>
      <c r="T26" s="39"/>
      <c r="U26" s="39"/>
      <c r="V26" s="39"/>
    </row>
  </sheetData>
  <mergeCells count="36">
    <mergeCell ref="A23:B23"/>
    <mergeCell ref="C23:V23"/>
    <mergeCell ref="A24:B24"/>
    <mergeCell ref="C24:V24"/>
    <mergeCell ref="A18:B18"/>
    <mergeCell ref="A20:V20"/>
    <mergeCell ref="A21:V21"/>
    <mergeCell ref="A22:B22"/>
    <mergeCell ref="C22:V22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" right="0.7" top="0.75" bottom="0.75" header="0.3" footer="0.3"/>
  <pageSetup paperSize="9" firstPageNumber="21474836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dcterms:created xsi:type="dcterms:W3CDTF">2021-01-18T05:46:41Z</dcterms:created>
  <dcterms:modified xsi:type="dcterms:W3CDTF">2025-06-05T11:20:10Z</dcterms:modified>
</cp:coreProperties>
</file>